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2 квартал 2021\"/>
    </mc:Choice>
  </mc:AlternateContent>
  <xr:revisionPtr revIDLastSave="0" documentId="13_ncr:1_{43420A7E-E30E-42B2-80AF-385F349A32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18" i="1" l="1"/>
  <c r="D13" i="1"/>
  <c r="D17" i="1"/>
  <c r="D16" i="1"/>
  <c r="B16" i="1"/>
  <c r="B13" i="1"/>
  <c r="D9" i="1"/>
  <c r="B9" i="1"/>
  <c r="B14" i="1"/>
  <c r="F17" i="1"/>
  <c r="F16" i="1"/>
  <c r="F14" i="1" s="1"/>
  <c r="F13" i="1"/>
  <c r="F9" i="1"/>
  <c r="F7" i="1" s="1"/>
  <c r="F5" i="1" s="1"/>
  <c r="F4" i="1" s="1"/>
  <c r="E9" i="1" l="1"/>
  <c r="E10" i="1"/>
  <c r="E11" i="1"/>
  <c r="E12" i="1"/>
  <c r="E13" i="1"/>
  <c r="E16" i="1"/>
  <c r="E17" i="1"/>
  <c r="E18" i="1"/>
  <c r="E20" i="1"/>
  <c r="E21" i="1"/>
  <c r="D14" i="1"/>
  <c r="D7" i="1"/>
  <c r="B7" i="1"/>
  <c r="E14" i="1" l="1"/>
  <c r="D5" i="1"/>
  <c r="D4" i="1" s="1"/>
  <c r="E7" i="1"/>
  <c r="B5" i="1"/>
  <c r="B4" i="1" l="1"/>
  <c r="E4" i="1" s="1"/>
  <c r="E5" i="1"/>
</calcChain>
</file>

<file path=xl/sharedStrings.xml><?xml version="1.0" encoding="utf-8"?>
<sst xmlns="http://schemas.openxmlformats.org/spreadsheetml/2006/main" count="39" uniqueCount="37">
  <si>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</si>
  <si>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</si>
  <si>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</si>
  <si>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</si>
  <si>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</si>
  <si>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</si>
  <si>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</si>
  <si>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</si>
  <si>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</si>
  <si>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</si>
  <si>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</si>
  <si>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</si>
  <si>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</si>
  <si>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</si>
  <si>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</si>
  <si>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</si>
  <si>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</si>
  <si>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</si>
  <si>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</si>
  <si>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</si>
  <si>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</si>
  <si>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</si>
  <si>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</si>
  <si>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</si>
  <si>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000 1 013 00000 00 0000 000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</si>
  <si>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</si>
  <si>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</si>
  <si>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</si>
  <si>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</si>
  <si>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</si>
  <si>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</si>
  <si>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</si>
  <si>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</si>
  <si>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</si>
  <si>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 xml:space="preserve">Исполнено   за 2 квартал 2020 года (рублей)                   </t>
  </si>
  <si>
    <t xml:space="preserve">Исполнено   за 2 квартал 2021 года (рублей)                   </t>
  </si>
  <si>
    <t>Утверждено на 2021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</si>
</sst>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D19" sqref="D19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6" customWidth="1"/>
  </cols>
  <sheetData>
    <row r="2" spans="1:10" ht="15.75" thickBot="1" x14ac:dyDescent="0.3"/>
    <row r="3" spans="1:10" ht="39.75" thickBot="1" x14ac:dyDescent="0.3">
      <c r="A3" s="8"/>
      <c r="B3" s="9" t="s">
        <v>36</v>
      </c>
      <c r="C3" s="10" t="s">
        <v>0</v>
      </c>
      <c r="D3" s="9" t="s">
        <v>35</v>
      </c>
      <c r="E3" s="11" t="s">
        <v>1</v>
      </c>
      <c r="F3" s="11" t="s">
        <v>34</v>
      </c>
    </row>
    <row r="4" spans="1:10" ht="15.75" thickBot="1" x14ac:dyDescent="0.3">
      <c r="A4" s="4" t="s">
        <v>2</v>
      </c>
      <c r="B4" s="12">
        <f>B5+B21</f>
        <v>304063882.19999999</v>
      </c>
      <c r="C4" s="1" t="s">
        <v>3</v>
      </c>
      <c r="D4" s="12">
        <f>D5+D21</f>
        <v>44246052.089999996</v>
      </c>
      <c r="E4" s="12">
        <f>D4/B4*100</f>
        <v>14.551564549484002</v>
      </c>
      <c r="F4" s="12">
        <f>F5+F21</f>
        <v>40160146.359999999</v>
      </c>
    </row>
    <row r="5" spans="1:10" ht="18.75" customHeight="1" thickBot="1" x14ac:dyDescent="0.3">
      <c r="A5" s="5" t="s">
        <v>4</v>
      </c>
      <c r="B5" s="12">
        <f>B7+B14</f>
        <v>68341730</v>
      </c>
      <c r="C5" s="2" t="s">
        <v>5</v>
      </c>
      <c r="D5" s="12">
        <f>D7+D14</f>
        <v>33813046.869999997</v>
      </c>
      <c r="E5" s="12">
        <f>D5/B5*100</f>
        <v>49.476428047695016</v>
      </c>
      <c r="F5" s="12">
        <f>F7+F14</f>
        <v>30241747.57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67097730</v>
      </c>
      <c r="C7" s="2" t="s">
        <v>8</v>
      </c>
      <c r="D7" s="12">
        <f>SUM(D9:D13)</f>
        <v>33159770.779999997</v>
      </c>
      <c r="E7" s="12">
        <f t="shared" ref="E7:E21" si="0">D7/B7*100</f>
        <v>49.420108221246828</v>
      </c>
      <c r="F7" s="12">
        <f>SUM(F9:F13)</f>
        <v>29359047.289999999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f>60699500+161300+168200</f>
        <v>61029000</v>
      </c>
      <c r="C9" s="3" t="s">
        <v>11</v>
      </c>
      <c r="D9" s="12">
        <f>30396418.55+68962.11+349180.54</f>
        <v>30814561.199999999</v>
      </c>
      <c r="E9" s="12">
        <f t="shared" si="0"/>
        <v>50.491669861868949</v>
      </c>
      <c r="F9" s="12">
        <f>26971358.54+96472.8+36873.18</f>
        <v>27104704.52</v>
      </c>
    </row>
    <row r="10" spans="1:10" ht="18" customHeight="1" thickBot="1" x14ac:dyDescent="0.3">
      <c r="A10" s="6" t="s">
        <v>12</v>
      </c>
      <c r="B10" s="12">
        <v>2017730</v>
      </c>
      <c r="C10" s="3" t="s">
        <v>13</v>
      </c>
      <c r="D10" s="12">
        <v>949226.63</v>
      </c>
      <c r="E10" s="12">
        <f t="shared" si="0"/>
        <v>47.044283923022405</v>
      </c>
      <c r="F10" s="12">
        <v>758401.06</v>
      </c>
    </row>
    <row r="11" spans="1:10" ht="18.75" customHeight="1" thickBot="1" x14ac:dyDescent="0.3">
      <c r="A11" s="6" t="s">
        <v>14</v>
      </c>
      <c r="B11" s="12">
        <v>1000</v>
      </c>
      <c r="C11" s="3" t="s">
        <v>15</v>
      </c>
      <c r="D11" s="12">
        <v>1765.86</v>
      </c>
      <c r="E11" s="12">
        <f t="shared" si="0"/>
        <v>176.58600000000001</v>
      </c>
      <c r="F11" s="12">
        <v>912</v>
      </c>
      <c r="J11" s="13"/>
    </row>
    <row r="12" spans="1:10" ht="17.25" customHeight="1" thickBot="1" x14ac:dyDescent="0.3">
      <c r="A12" s="6" t="s">
        <v>16</v>
      </c>
      <c r="B12" s="12">
        <v>860000</v>
      </c>
      <c r="C12" s="3" t="s">
        <v>17</v>
      </c>
      <c r="D12" s="12">
        <v>219521.27</v>
      </c>
      <c r="E12" s="12">
        <f t="shared" si="0"/>
        <v>25.52572906976744</v>
      </c>
      <c r="F12" s="12">
        <v>144013.69</v>
      </c>
    </row>
    <row r="13" spans="1:10" ht="16.5" customHeight="1" thickBot="1" x14ac:dyDescent="0.3">
      <c r="A13" s="6" t="s">
        <v>18</v>
      </c>
      <c r="B13" s="12">
        <f>2270000+920000</f>
        <v>3190000</v>
      </c>
      <c r="C13" s="3" t="s">
        <v>19</v>
      </c>
      <c r="D13" s="12">
        <f>995892.13+178803.69</f>
        <v>1174695.82</v>
      </c>
      <c r="E13" s="12">
        <f t="shared" si="0"/>
        <v>36.82432037617555</v>
      </c>
      <c r="F13" s="12">
        <f>1185126+165890.02</f>
        <v>1351016.02</v>
      </c>
    </row>
    <row r="14" spans="1:10" ht="15.75" thickBot="1" x14ac:dyDescent="0.3">
      <c r="A14" s="5" t="s">
        <v>20</v>
      </c>
      <c r="B14" s="12">
        <f>SUM(B16:B20)</f>
        <v>1244000</v>
      </c>
      <c r="C14" s="2" t="s">
        <v>3</v>
      </c>
      <c r="D14" s="12">
        <f>SUM(D16:D20)</f>
        <v>653276.09</v>
      </c>
      <c r="E14" s="12">
        <f t="shared" si="0"/>
        <v>52.514155144694527</v>
      </c>
      <c r="F14" s="12">
        <f>SUM(F16:F20)</f>
        <v>882700.28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f>460000+64800+594200</f>
        <v>1119000</v>
      </c>
      <c r="C16" s="3" t="s">
        <v>22</v>
      </c>
      <c r="D16" s="12">
        <f>83599.79+43606.16+328426.55</f>
        <v>455632.5</v>
      </c>
      <c r="E16" s="12">
        <f t="shared" si="0"/>
        <v>40.71782841823056</v>
      </c>
      <c r="F16" s="12">
        <f>118382.33+33212.32+255871.92</f>
        <v>407466.57</v>
      </c>
    </row>
    <row r="17" spans="1:6" ht="27" thickBot="1" x14ac:dyDescent="0.3">
      <c r="A17" s="7" t="s">
        <v>23</v>
      </c>
      <c r="B17" s="12">
        <v>0</v>
      </c>
      <c r="C17" s="3" t="s">
        <v>24</v>
      </c>
      <c r="D17" s="12">
        <f>29678+220.52</f>
        <v>29898.52</v>
      </c>
      <c r="E17" s="12" t="e">
        <f t="shared" si="0"/>
        <v>#DIV/0!</v>
      </c>
      <c r="F17" s="12">
        <f>11432+8787.18</f>
        <v>20219.18</v>
      </c>
    </row>
    <row r="18" spans="1:6" ht="33" customHeight="1" thickBot="1" x14ac:dyDescent="0.3">
      <c r="A18" s="7" t="s">
        <v>25</v>
      </c>
      <c r="B18" s="12">
        <v>125000</v>
      </c>
      <c r="C18" s="3" t="s">
        <v>26</v>
      </c>
      <c r="D18" s="12">
        <f>55811.4+733.67</f>
        <v>56545.07</v>
      </c>
      <c r="E18" s="12">
        <f t="shared" si="0"/>
        <v>45.236056000000005</v>
      </c>
      <c r="F18" s="12">
        <v>54084.31</v>
      </c>
    </row>
    <row r="19" spans="1:6" ht="21.75" customHeight="1" thickBot="1" x14ac:dyDescent="0.3">
      <c r="A19" s="7" t="s">
        <v>27</v>
      </c>
      <c r="B19" s="12">
        <v>0</v>
      </c>
      <c r="C19" s="3" t="s">
        <v>28</v>
      </c>
      <c r="D19" s="12">
        <v>111200</v>
      </c>
      <c r="E19" s="12" t="s">
        <v>33</v>
      </c>
      <c r="F19" s="12">
        <v>400930.22</v>
      </c>
    </row>
    <row r="20" spans="1:6" ht="21.75" customHeight="1" thickBot="1" x14ac:dyDescent="0.3">
      <c r="A20" s="6" t="s">
        <v>29</v>
      </c>
      <c r="B20" s="12">
        <v>0</v>
      </c>
      <c r="C20" s="3" t="s">
        <v>30</v>
      </c>
      <c r="D20" s="12">
        <v>0</v>
      </c>
      <c r="E20" s="12" t="e">
        <f t="shared" si="0"/>
        <v>#DIV/0!</v>
      </c>
      <c r="F20" s="12">
        <v>0</v>
      </c>
    </row>
    <row r="21" spans="1:6" ht="18.75" customHeight="1" thickBot="1" x14ac:dyDescent="0.3">
      <c r="A21" s="5" t="s">
        <v>31</v>
      </c>
      <c r="B21" s="12">
        <v>235722152.19999999</v>
      </c>
      <c r="C21" s="2" t="s">
        <v>32</v>
      </c>
      <c r="D21" s="12">
        <v>10433005.220000001</v>
      </c>
      <c r="E21" s="12">
        <f t="shared" si="0"/>
        <v>4.4259757187131274</v>
      </c>
      <c r="F21" s="12">
        <v>9918398.7899999991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2021-10-04T08:43:19Z</dcterms:modified>
</cp:coreProperties>
</file>